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456" windowWidth="23256" windowHeight="13176"/>
  </bookViews>
  <sheets>
    <sheet name="Foglio1" sheetId="1" r:id="rId1"/>
    <sheet name="Foglio2" sheetId="2" r:id="rId2"/>
    <sheet name="Foglio3" sheetId="3" r:id="rId3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17" i="1"/>
  <c r="C19"/>
  <c r="C8"/>
  <c r="C9"/>
  <c r="C10"/>
  <c r="C22"/>
  <c r="C24"/>
  <c r="C27"/>
  <c r="C28"/>
  <c r="C30"/>
  <c r="C31"/>
  <c r="C37"/>
  <c r="C39"/>
  <c r="C41"/>
  <c r="C45"/>
  <c r="C49"/>
  <c r="C53"/>
  <c r="C54"/>
  <c r="C56"/>
  <c r="C67"/>
  <c r="C62"/>
  <c r="C57"/>
  <c r="C58"/>
  <c r="C63"/>
</calcChain>
</file>

<file path=xl/sharedStrings.xml><?xml version="1.0" encoding="utf-8"?>
<sst xmlns="http://schemas.openxmlformats.org/spreadsheetml/2006/main" count="105" uniqueCount="71">
  <si>
    <t>Energia elettrica</t>
  </si>
  <si>
    <t>Consumo di energia elettrica</t>
  </si>
  <si>
    <t>kWh/anno</t>
  </si>
  <si>
    <t>Produzione di CO2</t>
  </si>
  <si>
    <t>KgCO2/anno</t>
  </si>
  <si>
    <t>Produzione di rifiuti</t>
  </si>
  <si>
    <t>kgCO2/anno</t>
  </si>
  <si>
    <t>Produzione totale</t>
  </si>
  <si>
    <t>Dati dell'intervento</t>
  </si>
  <si>
    <t>Numero di alloggi</t>
  </si>
  <si>
    <t>mq</t>
  </si>
  <si>
    <t>mc</t>
  </si>
  <si>
    <t xml:space="preserve">Superficie totale </t>
  </si>
  <si>
    <t xml:space="preserve">Volume di progetto </t>
  </si>
  <si>
    <t>unità</t>
  </si>
  <si>
    <t>Piantumazione di biomassa</t>
  </si>
  <si>
    <t>Numero di alberi</t>
  </si>
  <si>
    <t>Dotazione di superfici verdi</t>
  </si>
  <si>
    <t>Mq di superficie verde</t>
  </si>
  <si>
    <t>CO2 mitigata</t>
  </si>
  <si>
    <t>CO2+</t>
  </si>
  <si>
    <t>Fattore di emissione</t>
  </si>
  <si>
    <t>Energia elettrica consumata da un abitante</t>
  </si>
  <si>
    <t>Produzione annua per abitante</t>
  </si>
  <si>
    <t>Produzione annua totale</t>
  </si>
  <si>
    <t>Di cui non riciclabili (46,7%)</t>
  </si>
  <si>
    <t>Fattore di emissione sistema di smaltimento</t>
  </si>
  <si>
    <t>Kg/anno</t>
  </si>
  <si>
    <t>CO2-</t>
  </si>
  <si>
    <t>Superficie di verde orizzontale naturale</t>
  </si>
  <si>
    <t>Superficie esterna pavimentata</t>
  </si>
  <si>
    <t>CO2 assorbita all'anno</t>
  </si>
  <si>
    <t>Kg/unità</t>
  </si>
  <si>
    <t>Kg/mq</t>
  </si>
  <si>
    <t>Crediti volontari di carbonio (VCR)</t>
  </si>
  <si>
    <t>Valore di un VCR</t>
  </si>
  <si>
    <t>tCO2/anno</t>
  </si>
  <si>
    <t>€/tCO2</t>
  </si>
  <si>
    <t>Recupero della acque piovane</t>
  </si>
  <si>
    <t>Volume d'acqua recuperato</t>
  </si>
  <si>
    <t>Fattore di mitigazione</t>
  </si>
  <si>
    <t>Dotazione di dispositivi per il risparmio idrico</t>
  </si>
  <si>
    <t>Acqua risparmiata</t>
  </si>
  <si>
    <t>Mitigazione totale</t>
  </si>
  <si>
    <t>tCO2/ab</t>
  </si>
  <si>
    <t>tco2/mq</t>
  </si>
  <si>
    <t>Costo di compensazione</t>
  </si>
  <si>
    <t>Numero di VCR</t>
  </si>
  <si>
    <t>€</t>
  </si>
  <si>
    <t>Coperture che riducono l'effetto isola di calore</t>
  </si>
  <si>
    <t>Coperture con verde estensivo/intensivo</t>
  </si>
  <si>
    <t>Campo/valore da inserire</t>
  </si>
  <si>
    <t>Campo/valore calcolato</t>
  </si>
  <si>
    <t>Superficie residenziale (utile)</t>
  </si>
  <si>
    <t xml:space="preserve">Alberi da piantare per compensare </t>
  </si>
  <si>
    <t>t/albero</t>
  </si>
  <si>
    <t>n alberi</t>
  </si>
  <si>
    <t>Altezza edificio</t>
  </si>
  <si>
    <t>Gas naturale</t>
  </si>
  <si>
    <t>Consumo di gas naturale</t>
  </si>
  <si>
    <t>Prestazioni energetiche previste</t>
  </si>
  <si>
    <t>m</t>
  </si>
  <si>
    <t>Abitanti teorici insediabili</t>
  </si>
  <si>
    <t>KgCO2/kWh</t>
  </si>
  <si>
    <t>Valore dato</t>
  </si>
  <si>
    <t>IN ROSSO</t>
  </si>
  <si>
    <t>Bilancio C02eq</t>
  </si>
  <si>
    <t>Comune di Albignasego - pianificazione attuativa ed operativa</t>
  </si>
  <si>
    <t>CO2e da compensare</t>
  </si>
  <si>
    <t>CO2 residue per abitante</t>
  </si>
  <si>
    <t>CO2 residue per mq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</si>
</sst>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Arial"/>
    </font>
    <font>
      <b/>
      <sz val="11"/>
      <color theme="1"/>
      <name val="Arial"/>
    </font>
    <font>
      <sz val="11"/>
      <color rgb="FFFF0000"/>
      <name val="Arial"/>
    </font>
    <font>
      <sz val="11"/>
      <name val="Arial"/>
    </font>
    <font>
      <b/>
      <sz val="12"/>
      <color theme="1"/>
      <name val="Arial"/>
    </font>
    <font>
      <b/>
      <i/>
      <sz val="11"/>
      <color theme="1"/>
      <name val="Arial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FBFC8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DA9"/>
        <bgColor indexed="64"/>
      </patternFill>
    </fill>
  </fills>
  <borders count="35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medium">
        <color auto="1"/>
      </bottom>
      <diagonal/>
    </border>
    <border>
      <left/>
      <right/>
      <top style="double">
        <color auto="1"/>
      </top>
      <bottom style="medium">
        <color auto="1"/>
      </bottom>
      <diagonal/>
    </border>
    <border>
      <left/>
      <right style="double">
        <color auto="1"/>
      </right>
      <top style="double">
        <color auto="1"/>
      </top>
      <bottom style="medium">
        <color auto="1"/>
      </bottom>
      <diagonal/>
    </border>
    <border>
      <left style="double">
        <color auto="1"/>
      </left>
      <right/>
      <top style="mediumDashed">
        <color auto="1"/>
      </top>
      <bottom style="double">
        <color auto="1"/>
      </bottom>
      <diagonal/>
    </border>
    <border>
      <left/>
      <right/>
      <top style="mediumDashed">
        <color auto="1"/>
      </top>
      <bottom style="double">
        <color auto="1"/>
      </bottom>
      <diagonal/>
    </border>
    <border>
      <left/>
      <right style="double">
        <color auto="1"/>
      </right>
      <top style="mediumDashed">
        <color auto="1"/>
      </top>
      <bottom style="double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/>
      <right style="medium">
        <color auto="1"/>
      </right>
      <top style="hair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1" fillId="2" borderId="0" xfId="0" applyFont="1" applyFill="1"/>
    <xf numFmtId="0" fontId="2" fillId="0" borderId="0" xfId="0" applyFont="1" applyBorder="1"/>
    <xf numFmtId="0" fontId="1" fillId="0" borderId="0" xfId="0" applyFont="1" applyBorder="1"/>
    <xf numFmtId="0" fontId="1" fillId="0" borderId="0" xfId="0" applyFont="1" applyFill="1" applyBorder="1"/>
    <xf numFmtId="17" fontId="1" fillId="0" borderId="0" xfId="0" applyNumberFormat="1" applyFont="1" applyBorder="1"/>
    <xf numFmtId="0" fontId="3" fillId="0" borderId="0" xfId="0" applyFont="1"/>
    <xf numFmtId="4" fontId="1" fillId="0" borderId="0" xfId="0" applyNumberFormat="1" applyFont="1"/>
    <xf numFmtId="4" fontId="1" fillId="0" borderId="0" xfId="0" applyNumberFormat="1" applyFont="1" applyFill="1" applyBorder="1"/>
    <xf numFmtId="0" fontId="1" fillId="0" borderId="0" xfId="0" applyFont="1" applyAlignment="1">
      <alignment vertical="center"/>
    </xf>
    <xf numFmtId="4" fontId="1" fillId="0" borderId="1" xfId="0" applyNumberFormat="1" applyFont="1" applyBorder="1" applyAlignment="1">
      <alignment vertical="center"/>
    </xf>
    <xf numFmtId="4" fontId="3" fillId="0" borderId="0" xfId="0" applyNumberFormat="1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1" fillId="0" borderId="7" xfId="0" applyFont="1" applyFill="1" applyBorder="1" applyAlignment="1">
      <alignment vertical="center"/>
    </xf>
    <xf numFmtId="0" fontId="2" fillId="0" borderId="7" xfId="0" applyFont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4" fontId="3" fillId="0" borderId="0" xfId="0" applyNumberFormat="1" applyFont="1" applyFill="1" applyBorder="1" applyAlignment="1">
      <alignment vertical="center"/>
    </xf>
    <xf numFmtId="4" fontId="3" fillId="4" borderId="0" xfId="0" applyNumberFormat="1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4" fontId="1" fillId="0" borderId="1" xfId="0" applyNumberFormat="1" applyFont="1" applyFill="1" applyBorder="1" applyAlignment="1">
      <alignment vertical="center"/>
    </xf>
    <xf numFmtId="0" fontId="1" fillId="0" borderId="8" xfId="0" applyFont="1" applyFill="1" applyBorder="1" applyAlignment="1">
      <alignment vertical="center"/>
    </xf>
    <xf numFmtId="0" fontId="1" fillId="0" borderId="7" xfId="0" applyFont="1" applyBorder="1" applyAlignment="1">
      <alignment vertical="center" wrapText="1"/>
    </xf>
    <xf numFmtId="0" fontId="2" fillId="0" borderId="15" xfId="0" applyFont="1" applyBorder="1" applyAlignment="1">
      <alignment vertical="center"/>
    </xf>
    <xf numFmtId="0" fontId="2" fillId="0" borderId="15" xfId="0" applyFont="1" applyFill="1" applyBorder="1" applyAlignment="1">
      <alignment vertical="center"/>
    </xf>
    <xf numFmtId="0" fontId="1" fillId="9" borderId="17" xfId="0" applyFont="1" applyFill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1" fillId="0" borderId="20" xfId="0" applyFont="1" applyBorder="1" applyAlignment="1">
      <alignment vertical="center"/>
    </xf>
    <xf numFmtId="0" fontId="1" fillId="0" borderId="21" xfId="0" applyFont="1" applyBorder="1" applyAlignment="1">
      <alignment vertical="center"/>
    </xf>
    <xf numFmtId="0" fontId="1" fillId="0" borderId="22" xfId="0" applyFont="1" applyBorder="1" applyAlignment="1">
      <alignment vertical="center"/>
    </xf>
    <xf numFmtId="0" fontId="1" fillId="0" borderId="23" xfId="0" applyFont="1" applyBorder="1" applyAlignment="1">
      <alignment vertical="center"/>
    </xf>
    <xf numFmtId="0" fontId="1" fillId="0" borderId="25" xfId="0" applyFont="1" applyBorder="1" applyAlignment="1">
      <alignment vertical="center"/>
    </xf>
    <xf numFmtId="0" fontId="2" fillId="9" borderId="26" xfId="0" applyFont="1" applyFill="1" applyBorder="1" applyAlignment="1">
      <alignment vertical="center"/>
    </xf>
    <xf numFmtId="4" fontId="1" fillId="9" borderId="27" xfId="0" applyNumberFormat="1" applyFont="1" applyFill="1" applyBorder="1" applyAlignment="1">
      <alignment vertical="center"/>
    </xf>
    <xf numFmtId="0" fontId="1" fillId="9" borderId="28" xfId="0" applyFont="1" applyFill="1" applyBorder="1" applyAlignment="1">
      <alignment vertical="center"/>
    </xf>
    <xf numFmtId="0" fontId="1" fillId="0" borderId="29" xfId="0" applyFont="1" applyFill="1" applyBorder="1" applyAlignment="1">
      <alignment vertical="center"/>
    </xf>
    <xf numFmtId="4" fontId="3" fillId="0" borderId="30" xfId="0" applyNumberFormat="1" applyFont="1" applyBorder="1" applyAlignment="1">
      <alignment vertical="center"/>
    </xf>
    <xf numFmtId="0" fontId="1" fillId="0" borderId="31" xfId="0" applyFont="1" applyBorder="1" applyAlignment="1">
      <alignment vertical="center"/>
    </xf>
    <xf numFmtId="0" fontId="1" fillId="0" borderId="32" xfId="0" applyFont="1" applyFill="1" applyBorder="1" applyAlignment="1">
      <alignment vertical="center"/>
    </xf>
    <xf numFmtId="0" fontId="1" fillId="0" borderId="34" xfId="0" applyFont="1" applyBorder="1" applyAlignment="1">
      <alignment vertical="center"/>
    </xf>
    <xf numFmtId="4" fontId="1" fillId="0" borderId="30" xfId="0" applyNumberFormat="1" applyFon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1" fillId="3" borderId="0" xfId="0" applyFont="1" applyFill="1"/>
    <xf numFmtId="0" fontId="1" fillId="4" borderId="0" xfId="0" applyFont="1" applyFill="1"/>
    <xf numFmtId="4" fontId="1" fillId="4" borderId="0" xfId="0" applyNumberFormat="1" applyFont="1" applyFill="1"/>
    <xf numFmtId="0" fontId="1" fillId="0" borderId="0" xfId="0" applyFont="1" applyFill="1" applyAlignment="1">
      <alignment vertical="center"/>
    </xf>
    <xf numFmtId="4" fontId="1" fillId="3" borderId="0" xfId="0" applyNumberFormat="1" applyFont="1" applyFill="1" applyBorder="1" applyAlignment="1" applyProtection="1">
      <alignment vertical="center"/>
      <protection locked="0"/>
    </xf>
    <xf numFmtId="4" fontId="1" fillId="3" borderId="10" xfId="0" applyNumberFormat="1" applyFont="1" applyFill="1" applyBorder="1" applyAlignment="1" applyProtection="1">
      <alignment vertical="center"/>
      <protection locked="0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2" fillId="6" borderId="12" xfId="0" applyFont="1" applyFill="1" applyBorder="1" applyAlignment="1">
      <alignment horizontal="left" vertical="center"/>
    </xf>
    <xf numFmtId="0" fontId="2" fillId="6" borderId="13" xfId="0" applyFont="1" applyFill="1" applyBorder="1" applyAlignment="1">
      <alignment horizontal="left" vertical="center"/>
    </xf>
    <xf numFmtId="0" fontId="2" fillId="6" borderId="14" xfId="0" applyFont="1" applyFill="1" applyBorder="1" applyAlignment="1">
      <alignment horizontal="left" vertical="center"/>
    </xf>
    <xf numFmtId="0" fontId="2" fillId="7" borderId="12" xfId="0" applyFont="1" applyFill="1" applyBorder="1" applyAlignment="1">
      <alignment horizontal="left" vertical="center"/>
    </xf>
    <xf numFmtId="0" fontId="2" fillId="7" borderId="13" xfId="0" applyFont="1" applyFill="1" applyBorder="1" applyAlignment="1">
      <alignment horizontal="left" vertical="center"/>
    </xf>
    <xf numFmtId="0" fontId="2" fillId="7" borderId="14" xfId="0" applyFont="1" applyFill="1" applyBorder="1" applyAlignment="1">
      <alignment horizontal="left" vertical="center"/>
    </xf>
    <xf numFmtId="0" fontId="2" fillId="8" borderId="2" xfId="0" applyFont="1" applyFill="1" applyBorder="1" applyAlignment="1">
      <alignment horizontal="left" vertical="center"/>
    </xf>
    <xf numFmtId="0" fontId="2" fillId="8" borderId="3" xfId="0" applyFont="1" applyFill="1" applyBorder="1" applyAlignment="1">
      <alignment horizontal="left" vertical="center"/>
    </xf>
    <xf numFmtId="0" fontId="2" fillId="8" borderId="4" xfId="0" applyFont="1" applyFill="1" applyBorder="1" applyAlignment="1">
      <alignment horizontal="left" vertical="center"/>
    </xf>
    <xf numFmtId="4" fontId="1" fillId="2" borderId="0" xfId="0" applyNumberFormat="1" applyFont="1" applyFill="1" applyBorder="1" applyAlignment="1" applyProtection="1">
      <alignment vertical="center"/>
      <protection hidden="1"/>
    </xf>
    <xf numFmtId="4" fontId="4" fillId="2" borderId="0" xfId="0" applyNumberFormat="1" applyFont="1" applyFill="1" applyBorder="1" applyAlignment="1" applyProtection="1">
      <alignment vertical="center"/>
      <protection hidden="1"/>
    </xf>
    <xf numFmtId="4" fontId="1" fillId="9" borderId="16" xfId="0" applyNumberFormat="1" applyFont="1" applyFill="1" applyBorder="1" applyAlignment="1" applyProtection="1">
      <alignment vertical="center"/>
      <protection hidden="1"/>
    </xf>
    <xf numFmtId="4" fontId="2" fillId="5" borderId="19" xfId="0" applyNumberFormat="1" applyFont="1" applyFill="1" applyBorder="1" applyAlignment="1" applyProtection="1">
      <alignment vertical="center"/>
      <protection hidden="1"/>
    </xf>
    <xf numFmtId="4" fontId="2" fillId="5" borderId="0" xfId="0" applyNumberFormat="1" applyFont="1" applyFill="1" applyBorder="1" applyAlignment="1" applyProtection="1">
      <alignment vertical="center"/>
      <protection hidden="1"/>
    </xf>
    <xf numFmtId="4" fontId="2" fillId="5" borderId="24" xfId="0" applyNumberFormat="1" applyFont="1" applyFill="1" applyBorder="1" applyAlignment="1" applyProtection="1">
      <alignment vertical="center"/>
      <protection hidden="1"/>
    </xf>
    <xf numFmtId="4" fontId="1" fillId="5" borderId="30" xfId="0" applyNumberFormat="1" applyFont="1" applyFill="1" applyBorder="1" applyAlignment="1" applyProtection="1">
      <alignment vertical="center"/>
      <protection hidden="1"/>
    </xf>
    <xf numFmtId="4" fontId="1" fillId="5" borderId="33" xfId="0" applyNumberFormat="1" applyFont="1" applyFill="1" applyBorder="1" applyAlignment="1" applyProtection="1">
      <alignment vertical="center"/>
      <protection hidden="1"/>
    </xf>
    <xf numFmtId="3" fontId="1" fillId="0" borderId="33" xfId="0" applyNumberFormat="1" applyFont="1" applyFill="1" applyBorder="1" applyAlignment="1" applyProtection="1">
      <alignment vertical="center"/>
      <protection hidden="1"/>
    </xf>
  </cellXfs>
  <cellStyles count="1">
    <cellStyle name="Normale" xfId="0" builtinId="0"/>
  </cellStyles>
  <dxfs count="0"/>
  <tableStyles count="0" defaultTableStyle="TableStyleMedium9" defaultPivotStyle="PivotStyleLight16"/>
  <colors>
    <mruColors>
      <color rgb="FFFFFDA9"/>
      <color rgb="FF9FBFC8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68"/>
  <sheetViews>
    <sheetView tabSelected="1" topLeftCell="A58" zoomScale="130" zoomScaleNormal="130" zoomScalePageLayoutView="130" workbookViewId="0">
      <selection activeCell="C67" sqref="C67"/>
    </sheetView>
  </sheetViews>
  <sheetFormatPr defaultColWidth="8.77734375" defaultRowHeight="13.8"/>
  <cols>
    <col min="1" max="1" width="8.77734375" style="1"/>
    <col min="2" max="2" width="45.77734375" style="1" customWidth="1"/>
    <col min="3" max="3" width="13.77734375" style="8" customWidth="1"/>
    <col min="4" max="4" width="13.77734375" style="1" customWidth="1"/>
    <col min="5" max="5" width="12" style="1" customWidth="1"/>
    <col min="6" max="6" width="12.77734375" style="1" customWidth="1"/>
    <col min="7" max="7" width="24" style="1" customWidth="1"/>
    <col min="8" max="8" width="22.6640625" style="1" customWidth="1"/>
    <col min="9" max="10" width="9.109375" style="1" customWidth="1"/>
    <col min="11" max="11" width="8.77734375" style="1"/>
    <col min="12" max="14" width="9.109375" style="1" customWidth="1"/>
    <col min="15" max="16384" width="8.77734375" style="1"/>
  </cols>
  <sheetData>
    <row r="1" spans="2:7" ht="21" customHeight="1">
      <c r="B1" s="53" t="s">
        <v>67</v>
      </c>
      <c r="C1" s="53"/>
      <c r="D1" s="53"/>
    </row>
    <row r="2" spans="2:7" ht="21" customHeight="1">
      <c r="B2" s="54" t="s">
        <v>66</v>
      </c>
      <c r="C2" s="54"/>
      <c r="D2" s="54"/>
    </row>
    <row r="3" spans="2:7" ht="21" customHeight="1" thickBot="1"/>
    <row r="4" spans="2:7" ht="22.95" customHeight="1" thickTop="1" thickBot="1">
      <c r="B4" s="55" t="s">
        <v>8</v>
      </c>
      <c r="C4" s="56"/>
      <c r="D4" s="57"/>
    </row>
    <row r="5" spans="2:7" ht="22.95" customHeight="1">
      <c r="B5" s="14" t="s">
        <v>12</v>
      </c>
      <c r="C5" s="51">
        <v>4306</v>
      </c>
      <c r="D5" s="15" t="s">
        <v>10</v>
      </c>
      <c r="F5" s="47"/>
      <c r="G5" s="10" t="s">
        <v>51</v>
      </c>
    </row>
    <row r="6" spans="2:7" ht="22.95" customHeight="1">
      <c r="B6" s="14" t="s">
        <v>53</v>
      </c>
      <c r="C6" s="51">
        <v>977.56</v>
      </c>
      <c r="D6" s="15" t="s">
        <v>10</v>
      </c>
      <c r="F6" s="2"/>
      <c r="G6" s="10" t="s">
        <v>52</v>
      </c>
    </row>
    <row r="7" spans="2:7" ht="22.95" customHeight="1">
      <c r="B7" s="14" t="s">
        <v>57</v>
      </c>
      <c r="C7" s="51">
        <v>4.3</v>
      </c>
      <c r="D7" s="15" t="s">
        <v>61</v>
      </c>
      <c r="F7" s="46" t="s">
        <v>65</v>
      </c>
      <c r="G7" s="10" t="s">
        <v>64</v>
      </c>
    </row>
    <row r="8" spans="2:7" ht="22.95" customHeight="1">
      <c r="B8" s="14" t="s">
        <v>13</v>
      </c>
      <c r="C8" s="51">
        <f>C6*C7</f>
        <v>4203.5079999999998</v>
      </c>
      <c r="D8" s="15" t="s">
        <v>11</v>
      </c>
    </row>
    <row r="9" spans="2:7" ht="22.95" customHeight="1">
      <c r="B9" s="14" t="s">
        <v>62</v>
      </c>
      <c r="C9" s="64">
        <f>C8/120</f>
        <v>35.02923333333333</v>
      </c>
      <c r="D9" s="15" t="s">
        <v>14</v>
      </c>
    </row>
    <row r="10" spans="2:7" ht="22.95" customHeight="1">
      <c r="B10" s="14" t="s">
        <v>9</v>
      </c>
      <c r="C10" s="64">
        <f>C9/3</f>
        <v>11.67641111111111</v>
      </c>
      <c r="D10" s="15" t="s">
        <v>14</v>
      </c>
    </row>
    <row r="11" spans="2:7" ht="22.95" customHeight="1">
      <c r="B11" s="14" t="s">
        <v>29</v>
      </c>
      <c r="C11" s="51">
        <v>2796</v>
      </c>
      <c r="D11" s="15" t="s">
        <v>10</v>
      </c>
    </row>
    <row r="12" spans="2:7" ht="22.95" customHeight="1" thickBot="1">
      <c r="B12" s="16" t="s">
        <v>30</v>
      </c>
      <c r="C12" s="52">
        <v>1510</v>
      </c>
      <c r="D12" s="17" t="s">
        <v>10</v>
      </c>
    </row>
    <row r="13" spans="2:7" ht="22.95" customHeight="1" thickTop="1" thickBot="1"/>
    <row r="14" spans="2:7" ht="22.95" customHeight="1" thickTop="1" thickBot="1">
      <c r="B14" s="58" t="s">
        <v>20</v>
      </c>
      <c r="C14" s="59"/>
      <c r="D14" s="60"/>
    </row>
    <row r="15" spans="2:7" ht="22.95" customHeight="1">
      <c r="B15" s="20" t="s">
        <v>58</v>
      </c>
      <c r="C15" s="21"/>
      <c r="D15" s="15"/>
    </row>
    <row r="16" spans="2:7" ht="22.95" customHeight="1">
      <c r="B16" s="14" t="s">
        <v>60</v>
      </c>
      <c r="C16" s="12">
        <v>70</v>
      </c>
      <c r="D16" s="15" t="s">
        <v>2</v>
      </c>
    </row>
    <row r="17" spans="2:9" ht="22.95" customHeight="1">
      <c r="B17" s="19" t="s">
        <v>59</v>
      </c>
      <c r="C17" s="64">
        <f>C16*C6</f>
        <v>68429.2</v>
      </c>
      <c r="D17" s="15" t="s">
        <v>2</v>
      </c>
    </row>
    <row r="18" spans="2:9" ht="22.95" customHeight="1">
      <c r="B18" s="19" t="s">
        <v>21</v>
      </c>
      <c r="C18" s="12">
        <v>0.21</v>
      </c>
      <c r="D18" s="15"/>
    </row>
    <row r="19" spans="2:9" ht="22.95" customHeight="1">
      <c r="B19" s="19" t="s">
        <v>3</v>
      </c>
      <c r="C19" s="64">
        <f>C17*C18</f>
        <v>14370.132</v>
      </c>
      <c r="D19" s="15" t="s">
        <v>6</v>
      </c>
    </row>
    <row r="20" spans="2:9" ht="22.95" customHeight="1">
      <c r="B20" s="18" t="s">
        <v>0</v>
      </c>
      <c r="C20" s="11"/>
      <c r="D20" s="13"/>
    </row>
    <row r="21" spans="2:9" ht="22.95" customHeight="1">
      <c r="B21" s="14" t="s">
        <v>22</v>
      </c>
      <c r="C21" s="22">
        <v>3500</v>
      </c>
      <c r="D21" s="15" t="s">
        <v>2</v>
      </c>
    </row>
    <row r="22" spans="2:9" ht="22.95" customHeight="1">
      <c r="B22" s="14" t="s">
        <v>1</v>
      </c>
      <c r="C22" s="64">
        <f>C21*C10</f>
        <v>40867.438888888886</v>
      </c>
      <c r="D22" s="15" t="s">
        <v>2</v>
      </c>
    </row>
    <row r="23" spans="2:9" ht="22.95" customHeight="1">
      <c r="B23" s="19" t="s">
        <v>21</v>
      </c>
      <c r="C23" s="23">
        <v>0.39300000000000002</v>
      </c>
      <c r="D23" s="15"/>
    </row>
    <row r="24" spans="2:9" ht="22.95" customHeight="1">
      <c r="B24" s="14" t="s">
        <v>3</v>
      </c>
      <c r="C24" s="64">
        <f>C22*C23</f>
        <v>16060.903483333333</v>
      </c>
      <c r="D24" s="15" t="s">
        <v>4</v>
      </c>
    </row>
    <row r="25" spans="2:9" ht="22.95" customHeight="1">
      <c r="B25" s="24" t="s">
        <v>5</v>
      </c>
      <c r="C25" s="25"/>
      <c r="D25" s="13"/>
      <c r="F25" s="3"/>
      <c r="G25" s="4"/>
    </row>
    <row r="26" spans="2:9" ht="22.95" customHeight="1">
      <c r="B26" s="19" t="s">
        <v>23</v>
      </c>
      <c r="C26" s="22">
        <v>488</v>
      </c>
      <c r="D26" s="15" t="s">
        <v>27</v>
      </c>
      <c r="F26" s="4"/>
      <c r="G26" s="4"/>
    </row>
    <row r="27" spans="2:9" ht="22.95" customHeight="1">
      <c r="B27" s="19" t="s">
        <v>24</v>
      </c>
      <c r="C27" s="64">
        <f>C26*C9</f>
        <v>17094.265866666665</v>
      </c>
      <c r="D27" s="15" t="s">
        <v>27</v>
      </c>
      <c r="F27" s="4"/>
      <c r="G27" s="4"/>
    </row>
    <row r="28" spans="2:9" ht="22.95" customHeight="1">
      <c r="B28" s="19" t="s">
        <v>25</v>
      </c>
      <c r="C28" s="65">
        <f>C27*(46.7/100)</f>
        <v>7983.022159733333</v>
      </c>
      <c r="D28" s="26" t="s">
        <v>27</v>
      </c>
      <c r="F28" s="4"/>
      <c r="G28" s="4"/>
    </row>
    <row r="29" spans="2:9" ht="22.95" customHeight="1">
      <c r="B29" s="27" t="s">
        <v>26</v>
      </c>
      <c r="C29" s="22">
        <v>0.4</v>
      </c>
      <c r="D29" s="15"/>
      <c r="F29" s="4"/>
      <c r="G29" s="4"/>
    </row>
    <row r="30" spans="2:9" ht="22.95" customHeight="1" thickBot="1">
      <c r="B30" s="19" t="s">
        <v>3</v>
      </c>
      <c r="C30" s="64">
        <f>0.4*C28</f>
        <v>3193.2088638933333</v>
      </c>
      <c r="D30" s="15" t="s">
        <v>4</v>
      </c>
      <c r="F30" s="4"/>
    </row>
    <row r="31" spans="2:9" ht="22.95" customHeight="1" thickBot="1">
      <c r="B31" s="28" t="s">
        <v>7</v>
      </c>
      <c r="C31" s="66">
        <f>(C19+C24+C30)/1000</f>
        <v>33.624244347226664</v>
      </c>
      <c r="D31" s="30" t="s">
        <v>36</v>
      </c>
      <c r="E31" s="5"/>
      <c r="F31" s="5"/>
    </row>
    <row r="32" spans="2:9" ht="22.95" customHeight="1" thickTop="1" thickBot="1">
      <c r="B32" s="5"/>
      <c r="C32" s="9"/>
      <c r="D32" s="5"/>
      <c r="E32" s="5"/>
      <c r="F32" s="5"/>
      <c r="G32" s="4"/>
      <c r="H32" s="4"/>
      <c r="I32" s="4"/>
    </row>
    <row r="33" spans="2:9" ht="22.95" customHeight="1" thickTop="1">
      <c r="B33" s="61" t="s">
        <v>28</v>
      </c>
      <c r="C33" s="62"/>
      <c r="D33" s="63"/>
      <c r="E33" s="5"/>
      <c r="F33" s="4"/>
      <c r="G33" s="4"/>
      <c r="H33" s="4"/>
      <c r="I33" s="4"/>
    </row>
    <row r="34" spans="2:9" ht="22.95" customHeight="1">
      <c r="B34" s="18" t="s">
        <v>15</v>
      </c>
      <c r="C34" s="11"/>
      <c r="D34" s="13"/>
      <c r="E34" s="5"/>
      <c r="F34" s="4"/>
      <c r="G34" s="4"/>
      <c r="H34" s="4"/>
      <c r="I34" s="4"/>
    </row>
    <row r="35" spans="2:9" ht="22.95" customHeight="1">
      <c r="B35" s="14" t="s">
        <v>16</v>
      </c>
      <c r="C35" s="51">
        <v>10</v>
      </c>
      <c r="D35" s="15" t="s">
        <v>14</v>
      </c>
      <c r="E35" s="5"/>
      <c r="F35" s="5"/>
      <c r="G35" s="5"/>
      <c r="H35" s="4"/>
      <c r="I35" s="4"/>
    </row>
    <row r="36" spans="2:9" ht="22.95" customHeight="1">
      <c r="B36" s="19" t="s">
        <v>31</v>
      </c>
      <c r="C36" s="23">
        <v>50</v>
      </c>
      <c r="D36" s="15" t="s">
        <v>32</v>
      </c>
      <c r="E36" s="5"/>
      <c r="F36" s="5"/>
      <c r="G36" s="6"/>
      <c r="H36" s="4"/>
      <c r="I36" s="4"/>
    </row>
    <row r="37" spans="2:9" ht="22.95" customHeight="1">
      <c r="B37" s="14" t="s">
        <v>19</v>
      </c>
      <c r="C37" s="64">
        <f>C35*150</f>
        <v>1500</v>
      </c>
      <c r="D37" s="15" t="s">
        <v>6</v>
      </c>
      <c r="E37" s="5"/>
      <c r="F37" s="5"/>
      <c r="G37" s="5"/>
      <c r="H37" s="4"/>
      <c r="I37" s="4"/>
    </row>
    <row r="38" spans="2:9" ht="22.95" customHeight="1">
      <c r="B38" s="24" t="s">
        <v>17</v>
      </c>
      <c r="C38" s="11"/>
      <c r="D38" s="13"/>
      <c r="E38" s="5"/>
      <c r="F38" s="5"/>
      <c r="G38" s="4"/>
      <c r="H38" s="4"/>
      <c r="I38" s="4"/>
    </row>
    <row r="39" spans="2:9" ht="22.95" customHeight="1">
      <c r="B39" s="14" t="s">
        <v>18</v>
      </c>
      <c r="C39" s="64">
        <f>C11</f>
        <v>2796</v>
      </c>
      <c r="D39" s="15" t="s">
        <v>10</v>
      </c>
      <c r="E39" s="5"/>
      <c r="F39" s="5"/>
      <c r="G39" s="4"/>
      <c r="H39" s="4"/>
      <c r="I39" s="4"/>
    </row>
    <row r="40" spans="2:9" ht="22.95" customHeight="1">
      <c r="B40" s="19" t="s">
        <v>31</v>
      </c>
      <c r="C40" s="23">
        <v>6</v>
      </c>
      <c r="D40" s="15" t="s">
        <v>33</v>
      </c>
      <c r="E40" s="5"/>
      <c r="F40" s="5"/>
    </row>
    <row r="41" spans="2:9" ht="22.95" customHeight="1">
      <c r="B41" s="19" t="s">
        <v>19</v>
      </c>
      <c r="C41" s="64">
        <f>C39*C40</f>
        <v>16776</v>
      </c>
      <c r="D41" s="15" t="s">
        <v>6</v>
      </c>
      <c r="E41" s="5"/>
      <c r="F41" s="5"/>
    </row>
    <row r="42" spans="2:9" ht="22.95" customHeight="1">
      <c r="B42" s="24" t="s">
        <v>38</v>
      </c>
      <c r="C42" s="11"/>
      <c r="D42" s="13"/>
      <c r="F42" s="7"/>
    </row>
    <row r="43" spans="2:9" ht="22.95" customHeight="1">
      <c r="B43" s="19" t="s">
        <v>39</v>
      </c>
      <c r="C43" s="51">
        <v>14</v>
      </c>
      <c r="D43" s="15" t="s">
        <v>11</v>
      </c>
      <c r="F43" s="7"/>
    </row>
    <row r="44" spans="2:9" ht="22.95" customHeight="1">
      <c r="B44" s="19" t="s">
        <v>40</v>
      </c>
      <c r="C44" s="12">
        <v>0.39</v>
      </c>
      <c r="D44" s="15"/>
      <c r="F44" s="7"/>
    </row>
    <row r="45" spans="2:9" ht="22.95" customHeight="1">
      <c r="B45" s="19" t="s">
        <v>19</v>
      </c>
      <c r="C45" s="64">
        <f>C44*C43</f>
        <v>5.46</v>
      </c>
      <c r="D45" s="15" t="s">
        <v>6</v>
      </c>
      <c r="F45" s="7"/>
    </row>
    <row r="46" spans="2:9" ht="22.95" customHeight="1">
      <c r="B46" s="24" t="s">
        <v>41</v>
      </c>
      <c r="C46" s="11"/>
      <c r="D46" s="13"/>
      <c r="F46" s="7"/>
    </row>
    <row r="47" spans="2:9" ht="22.95" customHeight="1">
      <c r="B47" s="19" t="s">
        <v>42</v>
      </c>
      <c r="C47" s="51">
        <v>10</v>
      </c>
      <c r="D47" s="15" t="s">
        <v>11</v>
      </c>
      <c r="F47" s="7"/>
    </row>
    <row r="48" spans="2:9" ht="22.95" customHeight="1">
      <c r="B48" s="19" t="s">
        <v>40</v>
      </c>
      <c r="C48" s="12">
        <v>0.31190400000000001</v>
      </c>
      <c r="D48" s="15"/>
    </row>
    <row r="49" spans="2:5" ht="22.95" customHeight="1">
      <c r="B49" s="19" t="s">
        <v>19</v>
      </c>
      <c r="C49" s="64">
        <f>C48*C47</f>
        <v>3.11904</v>
      </c>
      <c r="D49" s="15" t="s">
        <v>6</v>
      </c>
    </row>
    <row r="50" spans="2:5" ht="22.95" customHeight="1">
      <c r="B50" s="18" t="s">
        <v>49</v>
      </c>
      <c r="C50" s="11"/>
      <c r="D50" s="13"/>
    </row>
    <row r="51" spans="2:5" ht="22.95" customHeight="1">
      <c r="B51" s="14" t="s">
        <v>50</v>
      </c>
      <c r="C51" s="51">
        <v>300</v>
      </c>
      <c r="D51" s="15" t="s">
        <v>10</v>
      </c>
    </row>
    <row r="52" spans="2:5" ht="22.95" customHeight="1">
      <c r="B52" s="19" t="s">
        <v>31</v>
      </c>
      <c r="C52" s="12">
        <v>0.43319999999999997</v>
      </c>
      <c r="D52" s="15" t="s">
        <v>63</v>
      </c>
    </row>
    <row r="53" spans="2:5" ht="22.95" customHeight="1" thickBot="1">
      <c r="B53" s="19" t="s">
        <v>19</v>
      </c>
      <c r="C53" s="64">
        <f>C51*C52</f>
        <v>129.95999999999998</v>
      </c>
      <c r="D53" s="15" t="s">
        <v>6</v>
      </c>
    </row>
    <row r="54" spans="2:5" ht="22.95" customHeight="1" thickBot="1">
      <c r="B54" s="29" t="s">
        <v>43</v>
      </c>
      <c r="C54" s="66">
        <f>(C37+C41+C45+C49+C53)/1000</f>
        <v>18.414539040000001</v>
      </c>
      <c r="D54" s="30" t="s">
        <v>36</v>
      </c>
    </row>
    <row r="55" spans="2:5" ht="21" customHeight="1" thickTop="1" thickBot="1"/>
    <row r="56" spans="2:5" ht="27" customHeight="1" thickTop="1">
      <c r="B56" s="31" t="s">
        <v>68</v>
      </c>
      <c r="C56" s="67">
        <f>C31-C54</f>
        <v>15.209705307226663</v>
      </c>
      <c r="D56" s="32" t="s">
        <v>36</v>
      </c>
      <c r="E56" s="50"/>
    </row>
    <row r="57" spans="2:5" ht="27" customHeight="1">
      <c r="B57" s="33" t="s">
        <v>69</v>
      </c>
      <c r="C57" s="68">
        <f>C56/C9</f>
        <v>0.43420034810620078</v>
      </c>
      <c r="D57" s="34" t="s">
        <v>44</v>
      </c>
      <c r="E57" s="50"/>
    </row>
    <row r="58" spans="2:5" ht="27" customHeight="1" thickBot="1">
      <c r="B58" s="35" t="s">
        <v>70</v>
      </c>
      <c r="C58" s="69">
        <f>C56/C6</f>
        <v>1.5558845807138861E-2</v>
      </c>
      <c r="D58" s="36" t="s">
        <v>45</v>
      </c>
      <c r="E58" s="50"/>
    </row>
    <row r="59" spans="2:5" ht="21" customHeight="1" thickTop="1" thickBot="1">
      <c r="B59" s="48"/>
      <c r="C59" s="49"/>
      <c r="D59" s="48"/>
    </row>
    <row r="60" spans="2:5" ht="21" customHeight="1">
      <c r="B60" s="37" t="s">
        <v>34</v>
      </c>
      <c r="C60" s="38"/>
      <c r="D60" s="39"/>
    </row>
    <row r="61" spans="2:5" ht="21" customHeight="1">
      <c r="B61" s="40" t="s">
        <v>35</v>
      </c>
      <c r="C61" s="41">
        <v>25</v>
      </c>
      <c r="D61" s="42" t="s">
        <v>37</v>
      </c>
    </row>
    <row r="62" spans="2:5" ht="21" customHeight="1">
      <c r="B62" s="40" t="s">
        <v>47</v>
      </c>
      <c r="C62" s="70">
        <f>C56</f>
        <v>15.209705307226663</v>
      </c>
      <c r="D62" s="42"/>
      <c r="E62" s="50"/>
    </row>
    <row r="63" spans="2:5" ht="21" customHeight="1" thickBot="1">
      <c r="B63" s="43" t="s">
        <v>46</v>
      </c>
      <c r="C63" s="71">
        <f>C62*C61</f>
        <v>380.24263268066659</v>
      </c>
      <c r="D63" s="44" t="s">
        <v>48</v>
      </c>
    </row>
    <row r="64" spans="2:5" ht="21" customHeight="1" thickBot="1">
      <c r="B64" s="48"/>
      <c r="C64" s="49"/>
      <c r="D64" s="48"/>
    </row>
    <row r="65" spans="2:4" ht="21" customHeight="1">
      <c r="B65" s="37" t="s">
        <v>54</v>
      </c>
      <c r="C65" s="38"/>
      <c r="D65" s="39"/>
    </row>
    <row r="66" spans="2:4" ht="21" customHeight="1">
      <c r="B66" s="40" t="s">
        <v>31</v>
      </c>
      <c r="C66" s="45">
        <v>0.05</v>
      </c>
      <c r="D66" s="42" t="s">
        <v>55</v>
      </c>
    </row>
    <row r="67" spans="2:4" ht="21" customHeight="1" thickBot="1">
      <c r="B67" s="43" t="s">
        <v>16</v>
      </c>
      <c r="C67" s="72">
        <f>C56/C66</f>
        <v>304.19410614453324</v>
      </c>
      <c r="D67" s="44" t="s">
        <v>56</v>
      </c>
    </row>
    <row r="68" spans="2:4" ht="21" customHeight="1">
      <c r="B68" s="48"/>
      <c r="C68" s="49"/>
      <c r="D68" s="48"/>
    </row>
  </sheetData>
  <sheetProtection password="C8AD" sheet="1" objects="1" scenarios="1"/>
  <mergeCells count="5">
    <mergeCell ref="B1:D1"/>
    <mergeCell ref="B2:D2"/>
    <mergeCell ref="B4:D4"/>
    <mergeCell ref="B14:D14"/>
    <mergeCell ref="B33:D33"/>
  </mergeCells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77734375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77734375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samuel naclerio</dc:creator>
  <cp:lastModifiedBy>samuel naclerio</cp:lastModifiedBy>
  <cp:lastPrinted>2022-03-14T16:25:12Z</cp:lastPrinted>
  <dcterms:created xsi:type="dcterms:W3CDTF">2021-09-30T09:43:50Z</dcterms:created>
  <dcterms:modified xsi:type="dcterms:W3CDTF">2022-04-05T14:42:51Z</dcterms:modified>
</cp:coreProperties>
</file>